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oobudapest.sharepoint.com/sites/csoportkaptar/Megosztott dokumentumok/Beszerzési és Ellátási Osztály/05 Beszerzések/2026/Kisebb építési feladatok/Mangalica kifutó/1_Indításhoz/"/>
    </mc:Choice>
  </mc:AlternateContent>
  <xr:revisionPtr revIDLastSave="3" documentId="114_{0B63AB3E-AE5D-416F-8D00-1306C1CBC57B}" xr6:coauthVersionLast="47" xr6:coauthVersionMax="47" xr10:uidLastSave="{2DAC7731-68E4-44CB-A6C9-8520E58111DA}"/>
  <bookViews>
    <workbookView xWindow="-120" yWindow="-120" windowWidth="29040" windowHeight="15720" xr2:uid="{FE85178C-E13E-441F-A991-517745531310}"/>
  </bookViews>
  <sheets>
    <sheet name="Záradék" sheetId="5" r:id="rId1"/>
    <sheet name="Összesítő" sheetId="4" r:id="rId2"/>
    <sheet name="Irtás, föld- és sziklamunka" sheetId="3" r:id="rId3"/>
    <sheet name="Helyszíni beton és vasbeton mun" sheetId="6" r:id="rId4"/>
    <sheet name="Ácsmunka" sheetId="1" r:id="rId5"/>
    <sheet name="Vonalas vízelvezetés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5" l="1"/>
  <c r="D26" i="5"/>
  <c r="D25" i="5"/>
  <c r="C25" i="5"/>
  <c r="C5" i="4"/>
  <c r="B5" i="4"/>
  <c r="G3" i="1"/>
  <c r="F3" i="1"/>
  <c r="C4" i="4"/>
  <c r="B4" i="4"/>
  <c r="C3" i="4"/>
  <c r="B3" i="4"/>
  <c r="C2" i="4"/>
  <c r="B2" i="4"/>
  <c r="G9" i="3"/>
  <c r="F9" i="3"/>
  <c r="G3" i="6"/>
  <c r="F3" i="6"/>
  <c r="I3" i="7"/>
  <c r="I2" i="7"/>
  <c r="I4" i="7" s="1"/>
  <c r="H3" i="7"/>
  <c r="H2" i="7"/>
  <c r="H4" i="7" s="1"/>
  <c r="G4" i="7"/>
  <c r="F4" i="7"/>
  <c r="I2" i="6"/>
  <c r="I3" i="6" s="1"/>
  <c r="H2" i="6"/>
  <c r="H3" i="6" s="1"/>
  <c r="C6" i="4" l="1"/>
  <c r="B6" i="4"/>
  <c r="I2" i="1" l="1"/>
  <c r="I3" i="1" s="1"/>
  <c r="H2" i="1"/>
  <c r="H3" i="1" s="1"/>
  <c r="I8" i="3"/>
  <c r="H8" i="3"/>
  <c r="I7" i="3"/>
  <c r="H7" i="3"/>
  <c r="I6" i="3"/>
  <c r="H6" i="3"/>
  <c r="I5" i="3"/>
  <c r="H5" i="3"/>
  <c r="I4" i="3"/>
  <c r="H4" i="3"/>
  <c r="I3" i="3"/>
  <c r="H3" i="3"/>
  <c r="I2" i="3"/>
  <c r="H2" i="3"/>
  <c r="I9" i="3" l="1"/>
  <c r="D24" i="5" s="1"/>
  <c r="H9" i="3"/>
  <c r="C24" i="5" s="1"/>
  <c r="C30" i="5"/>
  <c r="C29" i="5"/>
  <c r="C31" i="5" l="1"/>
  <c r="C32" i="5" s="1"/>
</calcChain>
</file>

<file path=xl/sharedStrings.xml><?xml version="1.0" encoding="utf-8"?>
<sst xmlns="http://schemas.openxmlformats.org/spreadsheetml/2006/main" count="106" uniqueCount="64">
  <si>
    <t>Munkanem megnevezése</t>
  </si>
  <si>
    <t>Anyag összege</t>
  </si>
  <si>
    <t>Díj összege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</si>
  <si>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</si>
  <si>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</si>
  <si>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</si>
  <si>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</si>
  <si>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</si>
  <si>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</si>
  <si>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</si>
  <si>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</si>
  <si>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</si>
  <si>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21-003-10.2</t>
  </si>
  <si>
    <t>m³</t>
  </si>
  <si>
    <t>Letaposott-szennyezett agyag, illetve földpadló, feltöltés bontása depóniába (meglévő létesítmények padozata), vizes, tapadós</t>
  </si>
  <si>
    <t>21-004-5.1.1.1</t>
  </si>
  <si>
    <t>m²</t>
  </si>
  <si>
    <t>Tükörkészítés tömörítés nélkül, sík felületen gépi erővel, kiegészítő kézi munkával talajosztály: I-IV.</t>
  </si>
  <si>
    <t>21-011-5-0235361</t>
  </si>
  <si>
    <t>Töltésalapozás geotextíliával VIACON WG40 erősítő szőtt geotextília, PP-ből, 190 g/m² szakító szilárdság: 40/40 kN/m,  tekercsméret: 5,3 x 100 m</t>
  </si>
  <si>
    <t>21-011-7.9-0000001</t>
  </si>
  <si>
    <t>21-011-7.9-0000002</t>
  </si>
  <si>
    <t>21-011-11.4</t>
  </si>
  <si>
    <t>db</t>
  </si>
  <si>
    <t>Építési törmelék konténeres elszállítása, lerakása, lerakóhelyi díjjal, 6,0 m³-es konténerbe</t>
  </si>
  <si>
    <t>21-011-12</t>
  </si>
  <si>
    <t>Munkahelyi depóniából építési törmelék konténerbe rakása,  kézi erővel, önálló munka esetén elszámolva, konténer szállítás nélkül</t>
  </si>
  <si>
    <t>Munkanem összesen:</t>
  </si>
  <si>
    <t>Irtás, föld- és sziklamunka</t>
  </si>
  <si>
    <t>31-001-2-0451503</t>
  </si>
  <si>
    <t>t</t>
  </si>
  <si>
    <t>m</t>
  </si>
  <si>
    <t>Helyszíni beton és vasbeton munka</t>
  </si>
  <si>
    <t>35-090-6-0000001</t>
  </si>
  <si>
    <t>Ácsmunka</t>
  </si>
  <si>
    <t>Összesen:</t>
  </si>
  <si>
    <t xml:space="preserve">                                       </t>
  </si>
  <si>
    <t xml:space="preserve">                                                                              </t>
  </si>
  <si>
    <t>Költségvetés főösszesítő</t>
  </si>
  <si>
    <t>Megnevezés</t>
  </si>
  <si>
    <t>Anyagköltség</t>
  </si>
  <si>
    <t>Díjköltség</t>
  </si>
  <si>
    <t>1. Építmény közvetlen költségei</t>
  </si>
  <si>
    <t>Aláírás</t>
  </si>
  <si>
    <t xml:space="preserve">FÁNK területém - Mangalica kifutó szivárgó kiépítése talajcserével,
</t>
  </si>
  <si>
    <t>1.4 Közvetlen önköltség összesen</t>
  </si>
  <si>
    <t>3.1 Tartalékkeret vetítési alap</t>
  </si>
  <si>
    <t>3.2 Tartalékkeret</t>
  </si>
  <si>
    <t>4.1 ÁFA vetítési alap</t>
  </si>
  <si>
    <t>4.2 Áfa</t>
  </si>
  <si>
    <t>5.  A munka ára</t>
  </si>
  <si>
    <t xml:space="preserve">A fedett kifutó féltetőhöz csatorna építése, illetve a nagytető mindkét oldali, valamint homlokzati ereszcsatorna javítása, újraépítése,  deszkából kialakított, vízszigetelő anyaggal bélelt, és arra  rögzített eresz  kialakítása. </t>
  </si>
  <si>
    <t>m2</t>
  </si>
  <si>
    <t>Geotextília  terítésre  16-32 mm  Osztályozott kavics  feltöltés  készítése 60m2 en 20 cm vtg.</t>
  </si>
  <si>
    <t>Geotextília  terítésre  0-4  mm  folyami homok  feltöltés  készítése 60m2 en 80 cm vtg</t>
  </si>
  <si>
    <t>Hegesztett betonacél háló szerelése tartószerkezetbe FERALPI 6K1010 építési síkháló; 5,00 x 2,15 m; 100 x 100 mm osztással Ø 5,00 / 5,00 B500A (BHB55.50)</t>
  </si>
  <si>
    <t>100 mm külső átmérőjű szimplafalú PVC, kívül belül hullámos felületű, geotextília szűrőszövettel bevont dréncső elhelyezése, földmunkák és ágyazatkészítés nélkül</t>
  </si>
  <si>
    <t>Vonalas vízelvezetés</t>
  </si>
  <si>
    <t>53-021-1.1.1.2</t>
  </si>
  <si>
    <t>53-021-1.1.1.1</t>
  </si>
  <si>
    <t>Dréncsővek egyesítése függőeresszel, járdaszinti bekötő idom</t>
  </si>
  <si>
    <t>2.1 Fedezet vetítési alap 1.4</t>
  </si>
  <si>
    <t>2.2 Fedezet</t>
  </si>
  <si>
    <t xml:space="preserve">illetve egyedi ereszcsatorna kialakítása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</si>
</sst>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 CE"/>
      <charset val="238"/>
    </font>
    <font>
      <b/>
      <sz val="10"/>
      <color theme="1"/>
      <name val="Times New Roman CE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8"/>
      <color rgb="FF333333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4" fillId="0" borderId="2" xfId="0" applyFont="1" applyBorder="1" applyAlignment="1">
      <alignment vertical="top"/>
    </xf>
    <xf numFmtId="10" fontId="4" fillId="0" borderId="2" xfId="0" applyNumberFormat="1" applyFont="1" applyBorder="1" applyAlignment="1">
      <alignment vertical="top"/>
    </xf>
    <xf numFmtId="0" fontId="4" fillId="0" borderId="0" xfId="0" applyFont="1" applyAlignment="1">
      <alignment horizontal="left" vertical="top"/>
    </xf>
    <xf numFmtId="14" fontId="4" fillId="0" borderId="0" xfId="1" applyNumberFormat="1" applyFont="1" applyAlignment="1">
      <alignment vertical="top"/>
    </xf>
    <xf numFmtId="164" fontId="4" fillId="0" borderId="0" xfId="1" applyNumberFormat="1" applyFont="1" applyAlignment="1">
      <alignment vertical="top"/>
    </xf>
    <xf numFmtId="164" fontId="4" fillId="0" borderId="2" xfId="1" applyNumberFormat="1" applyFont="1" applyBorder="1" applyAlignment="1">
      <alignment horizontal="right" vertical="top"/>
    </xf>
    <xf numFmtId="164" fontId="4" fillId="0" borderId="2" xfId="1" applyNumberFormat="1" applyFont="1" applyBorder="1" applyAlignment="1">
      <alignment vertical="top"/>
    </xf>
    <xf numFmtId="164" fontId="5" fillId="0" borderId="1" xfId="1" applyNumberFormat="1" applyFont="1" applyBorder="1" applyAlignment="1">
      <alignment horizontal="right" vertical="top" wrapText="1"/>
    </xf>
    <xf numFmtId="164" fontId="4" fillId="0" borderId="0" xfId="1" applyNumberFormat="1" applyFont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right" vertical="top" wrapText="1"/>
    </xf>
    <xf numFmtId="164" fontId="2" fillId="0" borderId="0" xfId="1" applyNumberFormat="1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7" fillId="0" borderId="0" xfId="2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164" fontId="4" fillId="0" borderId="3" xfId="1" applyNumberFormat="1" applyFont="1" applyBorder="1" applyAlignment="1">
      <alignment horizontal="center" vertical="top"/>
    </xf>
    <xf numFmtId="164" fontId="4" fillId="0" borderId="2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horizontal="center" vertical="top"/>
    </xf>
    <xf numFmtId="164" fontId="4" fillId="2" borderId="3" xfId="1" applyNumberFormat="1" applyFont="1" applyFill="1" applyBorder="1" applyAlignment="1">
      <alignment horizontal="center" vertical="top"/>
    </xf>
  </cellXfs>
  <cellStyles count="3">
    <cellStyle name="Ezres" xfId="1" builtinId="3"/>
    <cellStyle name="Hivatkozás" xfId="2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DCE72-9A38-480C-A521-72FD45AC314D}">
  <dimension ref="A1:D40"/>
  <sheetViews>
    <sheetView tabSelected="1" topLeftCell="A13" workbookViewId="0">
      <selection activeCell="C28" sqref="C28:D28"/>
    </sheetView>
  </sheetViews>
  <sheetFormatPr defaultColWidth="8.85546875" defaultRowHeight="15.75" x14ac:dyDescent="0.25"/>
  <cols>
    <col min="1" max="1" width="36.42578125" style="8" customWidth="1"/>
    <col min="2" max="2" width="10.7109375" style="8" customWidth="1"/>
    <col min="3" max="4" width="15.7109375" style="16" customWidth="1"/>
    <col min="5" max="16384" width="8.85546875" style="8"/>
  </cols>
  <sheetData>
    <row r="1" spans="1:4" s="11" customFormat="1" x14ac:dyDescent="0.25">
      <c r="A1" s="31"/>
      <c r="B1" s="28"/>
      <c r="C1" s="28"/>
      <c r="D1" s="28"/>
    </row>
    <row r="2" spans="1:4" s="11" customFormat="1" x14ac:dyDescent="0.25">
      <c r="A2" s="31"/>
      <c r="B2" s="28"/>
      <c r="C2" s="28"/>
      <c r="D2" s="28"/>
    </row>
    <row r="3" spans="1:4" s="11" customFormat="1" x14ac:dyDescent="0.25">
      <c r="A3" s="31"/>
      <c r="B3" s="28"/>
      <c r="C3" s="28"/>
      <c r="D3" s="28"/>
    </row>
    <row r="4" spans="1:4" x14ac:dyDescent="0.25">
      <c r="A4" s="27"/>
      <c r="B4" s="28"/>
      <c r="C4" s="28"/>
      <c r="D4" s="28"/>
    </row>
    <row r="5" spans="1:4" x14ac:dyDescent="0.25">
      <c r="A5" s="27"/>
      <c r="B5" s="28"/>
      <c r="C5" s="28"/>
      <c r="D5" s="28"/>
    </row>
    <row r="6" spans="1:4" x14ac:dyDescent="0.25">
      <c r="A6" s="27"/>
      <c r="B6" s="28"/>
      <c r="C6" s="28"/>
      <c r="D6" s="28"/>
    </row>
    <row r="7" spans="1:4" x14ac:dyDescent="0.25">
      <c r="A7" s="27"/>
      <c r="B7" s="28"/>
      <c r="C7" s="28"/>
      <c r="D7" s="28"/>
    </row>
    <row r="9" spans="1:4" x14ac:dyDescent="0.25">
      <c r="C9" s="16" t="s">
        <v>36</v>
      </c>
    </row>
    <row r="10" spans="1:4" x14ac:dyDescent="0.25">
      <c r="A10" s="8" t="s">
        <v>36</v>
      </c>
      <c r="C10" s="16" t="s">
        <v>36</v>
      </c>
    </row>
    <row r="11" spans="1:4" x14ac:dyDescent="0.25">
      <c r="C11" s="15"/>
    </row>
    <row r="12" spans="1:4" x14ac:dyDescent="0.25">
      <c r="A12" s="8" t="s">
        <v>36</v>
      </c>
    </row>
    <row r="13" spans="1:4" x14ac:dyDescent="0.25">
      <c r="A13" s="8" t="s">
        <v>36</v>
      </c>
    </row>
    <row r="14" spans="1:4" x14ac:dyDescent="0.25">
      <c r="A14" s="8" t="s">
        <v>36</v>
      </c>
    </row>
    <row r="15" spans="1:4" x14ac:dyDescent="0.25">
      <c r="A15" s="8" t="s">
        <v>44</v>
      </c>
    </row>
    <row r="16" spans="1:4" x14ac:dyDescent="0.25">
      <c r="A16" s="8" t="s">
        <v>63</v>
      </c>
    </row>
    <row r="17" spans="1:4" x14ac:dyDescent="0.25">
      <c r="A17" s="8" t="s">
        <v>37</v>
      </c>
    </row>
    <row r="18" spans="1:4" x14ac:dyDescent="0.25">
      <c r="A18" s="8" t="s">
        <v>37</v>
      </c>
    </row>
    <row r="20" spans="1:4" x14ac:dyDescent="0.25">
      <c r="A20" s="8" t="s">
        <v>37</v>
      </c>
    </row>
    <row r="22" spans="1:4" x14ac:dyDescent="0.25">
      <c r="A22" s="29" t="s">
        <v>38</v>
      </c>
      <c r="B22" s="30"/>
      <c r="C22" s="30"/>
      <c r="D22" s="30"/>
    </row>
    <row r="23" spans="1:4" x14ac:dyDescent="0.25">
      <c r="A23" s="12" t="s">
        <v>39</v>
      </c>
      <c r="B23" s="12"/>
      <c r="C23" s="17" t="s">
        <v>40</v>
      </c>
      <c r="D23" s="17" t="s">
        <v>41</v>
      </c>
    </row>
    <row r="24" spans="1:4" x14ac:dyDescent="0.25">
      <c r="A24" s="8" t="s">
        <v>42</v>
      </c>
      <c r="B24"/>
      <c r="C24" s="16">
        <f>+Összesítő!B6</f>
        <v>0</v>
      </c>
      <c r="D24" s="16">
        <f>+Összesítő!C6</f>
        <v>0</v>
      </c>
    </row>
    <row r="25" spans="1:4" x14ac:dyDescent="0.25">
      <c r="A25" s="12" t="s">
        <v>45</v>
      </c>
      <c r="B25" s="12"/>
      <c r="C25" s="18">
        <f>SUM(C24)</f>
        <v>0</v>
      </c>
      <c r="D25" s="18">
        <f>SUM(D24)</f>
        <v>0</v>
      </c>
    </row>
    <row r="26" spans="1:4" x14ac:dyDescent="0.25">
      <c r="A26" s="8" t="s">
        <v>61</v>
      </c>
      <c r="B26"/>
      <c r="D26" s="16">
        <f>SUM(C25:D25)</f>
        <v>0</v>
      </c>
    </row>
    <row r="27" spans="1:4" x14ac:dyDescent="0.25">
      <c r="A27" s="12" t="s">
        <v>62</v>
      </c>
      <c r="B27" s="13">
        <v>0</v>
      </c>
      <c r="C27" s="18"/>
      <c r="D27" s="18">
        <v>0</v>
      </c>
    </row>
    <row r="28" spans="1:4" x14ac:dyDescent="0.25">
      <c r="A28" s="8" t="s">
        <v>46</v>
      </c>
      <c r="B28"/>
      <c r="C28" s="36">
        <f>SUM(D26)</f>
        <v>0</v>
      </c>
      <c r="D28" s="36"/>
    </row>
    <row r="29" spans="1:4" x14ac:dyDescent="0.25">
      <c r="A29" s="12" t="s">
        <v>47</v>
      </c>
      <c r="B29" s="13">
        <v>0.1</v>
      </c>
      <c r="C29" s="34">
        <f>+C28*B29</f>
        <v>0</v>
      </c>
      <c r="D29" s="34"/>
    </row>
    <row r="30" spans="1:4" x14ac:dyDescent="0.25">
      <c r="A30" s="8" t="s">
        <v>48</v>
      </c>
      <c r="B30"/>
      <c r="C30" s="33">
        <f>+C28+C29</f>
        <v>0</v>
      </c>
      <c r="D30" s="33"/>
    </row>
    <row r="31" spans="1:4" x14ac:dyDescent="0.25">
      <c r="A31" s="12" t="s">
        <v>49</v>
      </c>
      <c r="B31" s="13">
        <v>0.27</v>
      </c>
      <c r="C31" s="34">
        <f>+ROUND(C30*B31,0)</f>
        <v>0</v>
      </c>
      <c r="D31" s="34"/>
    </row>
    <row r="32" spans="1:4" x14ac:dyDescent="0.25">
      <c r="A32" s="12" t="s">
        <v>50</v>
      </c>
      <c r="B32" s="12"/>
      <c r="C32" s="35">
        <f>+C30+C31</f>
        <v>0</v>
      </c>
      <c r="D32" s="35"/>
    </row>
    <row r="36" spans="1:3" x14ac:dyDescent="0.25">
      <c r="B36" s="32" t="s">
        <v>43</v>
      </c>
      <c r="C36" s="32"/>
    </row>
    <row r="38" spans="1:3" x14ac:dyDescent="0.25">
      <c r="A38" s="14"/>
    </row>
    <row r="39" spans="1:3" x14ac:dyDescent="0.25">
      <c r="A39" s="14"/>
    </row>
    <row r="40" spans="1:3" x14ac:dyDescent="0.25">
      <c r="A40" s="14"/>
    </row>
  </sheetData>
  <mergeCells count="14">
    <mergeCell ref="B36:C36"/>
    <mergeCell ref="C28:D28"/>
    <mergeCell ref="C29:D29"/>
    <mergeCell ref="C30:D30"/>
    <mergeCell ref="C31:D31"/>
    <mergeCell ref="C32:D32"/>
    <mergeCell ref="A6:D6"/>
    <mergeCell ref="A7:D7"/>
    <mergeCell ref="A22:D22"/>
    <mergeCell ref="A1:D1"/>
    <mergeCell ref="A2:D2"/>
    <mergeCell ref="A3:D3"/>
    <mergeCell ref="A4:D4"/>
    <mergeCell ref="A5:D5"/>
  </mergeCells>
  <pageMargins left="1" right="1" top="1" bottom="1" header="0.41666666666666669" footer="0.41666666666666669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8589A-25E7-4A44-9B75-5E79818FE908}">
  <dimension ref="A1:C6"/>
  <sheetViews>
    <sheetView workbookViewId="0">
      <selection activeCell="B6" sqref="B6"/>
    </sheetView>
  </sheetViews>
  <sheetFormatPr defaultColWidth="8.85546875" defaultRowHeight="15.75" x14ac:dyDescent="0.25"/>
  <cols>
    <col min="1" max="1" width="36.42578125" style="9" customWidth="1"/>
    <col min="2" max="3" width="20.7109375" style="20" customWidth="1"/>
    <col min="4" max="16384" width="8.85546875" style="9"/>
  </cols>
  <sheetData>
    <row r="1" spans="1:3" s="10" customFormat="1" x14ac:dyDescent="0.25">
      <c r="A1" s="10" t="s">
        <v>0</v>
      </c>
      <c r="B1" s="19" t="s">
        <v>1</v>
      </c>
      <c r="C1" s="19" t="s">
        <v>2</v>
      </c>
    </row>
    <row r="2" spans="1:3" x14ac:dyDescent="0.25">
      <c r="A2" s="9" t="s">
        <v>28</v>
      </c>
      <c r="B2" s="20">
        <f>'Irtás, föld- és sziklamunka'!H9</f>
        <v>0</v>
      </c>
      <c r="C2" s="20">
        <f>'Irtás, föld- és sziklamunka'!I9</f>
        <v>0</v>
      </c>
    </row>
    <row r="3" spans="1:3" x14ac:dyDescent="0.25">
      <c r="A3" s="9" t="s">
        <v>32</v>
      </c>
      <c r="B3" s="20">
        <f>'Helyszíni beton és vasbeton mun'!H3</f>
        <v>0</v>
      </c>
      <c r="C3" s="20">
        <f>'Helyszíni beton és vasbeton mun'!I3</f>
        <v>0</v>
      </c>
    </row>
    <row r="4" spans="1:3" x14ac:dyDescent="0.25">
      <c r="A4" s="9" t="s">
        <v>34</v>
      </c>
      <c r="B4" s="20">
        <f>Ácsmunka!H3</f>
        <v>0</v>
      </c>
      <c r="C4" s="20">
        <f>Ácsmunka!I3</f>
        <v>0</v>
      </c>
    </row>
    <row r="5" spans="1:3" x14ac:dyDescent="0.25">
      <c r="A5" s="9" t="s">
        <v>57</v>
      </c>
      <c r="B5" s="20">
        <f>'Vonalas vízelvezetés'!H4</f>
        <v>0</v>
      </c>
      <c r="C5" s="20">
        <f>'Vonalas vízelvezetés'!I4</f>
        <v>0</v>
      </c>
    </row>
    <row r="6" spans="1:3" s="10" customFormat="1" x14ac:dyDescent="0.25">
      <c r="A6" s="10" t="s">
        <v>35</v>
      </c>
      <c r="B6" s="21">
        <f>SUM(B2:B5)</f>
        <v>0</v>
      </c>
      <c r="C6" s="21">
        <f>SUM(C2:C5)</f>
        <v>0</v>
      </c>
    </row>
  </sheetData>
  <pageMargins left="1" right="1" top="1" bottom="1" header="0.41666666666666669" footer="0.41666666666666669"/>
  <pageSetup paperSize="9" orientation="portrait" useFirstPageNumber="1" r:id="rId1"/>
  <headerFooter>
    <oddHeader>&amp;C&amp;"Times New Roman,bold"&amp;12Munkanem összesítő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58AC4-AAAF-4E11-B059-081712075992}">
  <dimension ref="A1:I9"/>
  <sheetViews>
    <sheetView topLeftCell="A2" zoomScale="160" zoomScaleNormal="160" workbookViewId="0">
      <selection activeCell="G11" sqref="G11"/>
    </sheetView>
  </sheetViews>
  <sheetFormatPr defaultColWidth="8.85546875" defaultRowHeight="12.75" x14ac:dyDescent="0.25"/>
  <cols>
    <col min="1" max="1" width="4.28515625" style="7" customWidth="1"/>
    <col min="2" max="2" width="9.28515625" style="1" customWidth="1"/>
    <col min="3" max="3" width="32.7109375" style="1" customWidth="1"/>
    <col min="4" max="4" width="6.7109375" style="5" customWidth="1"/>
    <col min="5" max="5" width="6.7109375" style="1" customWidth="1"/>
    <col min="6" max="7" width="8.28515625" style="23" bestFit="1" customWidth="1"/>
    <col min="8" max="9" width="9.7109375" style="23" customWidth="1"/>
    <col min="10" max="10" width="15.7109375" style="1" customWidth="1"/>
    <col min="11" max="16384" width="8.85546875" style="1"/>
  </cols>
  <sheetData>
    <row r="1" spans="1:9" s="3" customFormat="1" ht="25.5" x14ac:dyDescent="0.25">
      <c r="A1" s="6" t="s">
        <v>3</v>
      </c>
      <c r="B1" s="2" t="s">
        <v>4</v>
      </c>
      <c r="C1" s="2" t="s">
        <v>5</v>
      </c>
      <c r="D1" s="4" t="s">
        <v>6</v>
      </c>
      <c r="E1" s="2" t="s">
        <v>7</v>
      </c>
      <c r="F1" s="22" t="s">
        <v>8</v>
      </c>
      <c r="G1" s="22" t="s">
        <v>9</v>
      </c>
      <c r="H1" s="22" t="s">
        <v>10</v>
      </c>
      <c r="I1" s="22" t="s">
        <v>11</v>
      </c>
    </row>
    <row r="2" spans="1:9" ht="51" x14ac:dyDescent="0.25">
      <c r="A2" s="24">
        <v>1</v>
      </c>
      <c r="B2" s="1" t="s">
        <v>12</v>
      </c>
      <c r="C2" s="1" t="s">
        <v>14</v>
      </c>
      <c r="D2" s="24">
        <v>60</v>
      </c>
      <c r="E2" s="24" t="s">
        <v>13</v>
      </c>
      <c r="H2" s="23">
        <f t="shared" ref="H2:H8" si="0">ROUND(D2*F2, 0)</f>
        <v>0</v>
      </c>
      <c r="I2" s="23">
        <f t="shared" ref="I2:I8" si="1">ROUND(D2*G2, 0)</f>
        <v>0</v>
      </c>
    </row>
    <row r="3" spans="1:9" ht="38.25" x14ac:dyDescent="0.25">
      <c r="A3" s="24">
        <v>2</v>
      </c>
      <c r="B3" s="1" t="s">
        <v>15</v>
      </c>
      <c r="C3" s="1" t="s">
        <v>17</v>
      </c>
      <c r="D3" s="24">
        <v>60</v>
      </c>
      <c r="E3" s="24" t="s">
        <v>16</v>
      </c>
      <c r="H3" s="23">
        <f t="shared" si="0"/>
        <v>0</v>
      </c>
      <c r="I3" s="23">
        <f t="shared" si="1"/>
        <v>0</v>
      </c>
    </row>
    <row r="4" spans="1:9" ht="51" x14ac:dyDescent="0.25">
      <c r="A4" s="24">
        <v>3</v>
      </c>
      <c r="B4" s="1" t="s">
        <v>18</v>
      </c>
      <c r="C4" s="1" t="s">
        <v>19</v>
      </c>
      <c r="D4" s="24">
        <v>60</v>
      </c>
      <c r="E4" s="24" t="s">
        <v>52</v>
      </c>
      <c r="H4" s="23">
        <f t="shared" si="0"/>
        <v>0</v>
      </c>
      <c r="I4" s="23">
        <f t="shared" si="1"/>
        <v>0</v>
      </c>
    </row>
    <row r="5" spans="1:9" ht="38.25" x14ac:dyDescent="0.25">
      <c r="A5" s="24">
        <v>4</v>
      </c>
      <c r="B5" s="1" t="s">
        <v>20</v>
      </c>
      <c r="C5" s="1" t="s">
        <v>53</v>
      </c>
      <c r="D5" s="24">
        <v>12</v>
      </c>
      <c r="E5" s="24" t="s">
        <v>13</v>
      </c>
      <c r="H5" s="23">
        <f t="shared" si="0"/>
        <v>0</v>
      </c>
      <c r="I5" s="23">
        <f t="shared" si="1"/>
        <v>0</v>
      </c>
    </row>
    <row r="6" spans="1:9" ht="38.25" x14ac:dyDescent="0.25">
      <c r="A6" s="24">
        <v>5</v>
      </c>
      <c r="B6" s="1" t="s">
        <v>21</v>
      </c>
      <c r="C6" s="1" t="s">
        <v>54</v>
      </c>
      <c r="D6" s="24">
        <v>48</v>
      </c>
      <c r="E6" s="24" t="s">
        <v>13</v>
      </c>
      <c r="H6" s="23">
        <f t="shared" si="0"/>
        <v>0</v>
      </c>
      <c r="I6" s="23">
        <f t="shared" si="1"/>
        <v>0</v>
      </c>
    </row>
    <row r="7" spans="1:9" ht="38.25" x14ac:dyDescent="0.25">
      <c r="A7" s="24">
        <v>6</v>
      </c>
      <c r="B7" s="1" t="s">
        <v>22</v>
      </c>
      <c r="C7" s="1" t="s">
        <v>24</v>
      </c>
      <c r="D7" s="24">
        <v>12</v>
      </c>
      <c r="E7" s="24" t="s">
        <v>23</v>
      </c>
      <c r="H7" s="23">
        <f t="shared" si="0"/>
        <v>0</v>
      </c>
      <c r="I7" s="23">
        <f t="shared" si="1"/>
        <v>0</v>
      </c>
    </row>
    <row r="8" spans="1:9" ht="51" x14ac:dyDescent="0.25">
      <c r="A8" s="24">
        <v>7</v>
      </c>
      <c r="B8" s="1" t="s">
        <v>25</v>
      </c>
      <c r="C8" s="1" t="s">
        <v>26</v>
      </c>
      <c r="D8" s="24">
        <v>72</v>
      </c>
      <c r="E8" s="24" t="s">
        <v>13</v>
      </c>
      <c r="H8" s="23">
        <f t="shared" si="0"/>
        <v>0</v>
      </c>
      <c r="I8" s="23">
        <f t="shared" si="1"/>
        <v>0</v>
      </c>
    </row>
    <row r="9" spans="1:9" s="3" customFormat="1" x14ac:dyDescent="0.25">
      <c r="A9" s="6"/>
      <c r="B9" s="2"/>
      <c r="C9" s="2" t="s">
        <v>27</v>
      </c>
      <c r="D9" s="4"/>
      <c r="E9" s="2"/>
      <c r="F9" s="22">
        <f>SUM(F2:F8)</f>
        <v>0</v>
      </c>
      <c r="G9" s="22">
        <f>SUM(G2:G8)</f>
        <v>0</v>
      </c>
      <c r="H9" s="22">
        <f>ROUND(SUM(H2:H8),0)</f>
        <v>0</v>
      </c>
      <c r="I9" s="22">
        <f>ROUND(SUM(I2:I8),0)</f>
        <v>0</v>
      </c>
    </row>
  </sheetData>
  <pageMargins left="0.2361111111111111" right="0.2361111111111111" top="0.69444444444444442" bottom="0.69444444444444442" header="0.41666666666666669" footer="0.41666666666666669"/>
  <pageSetup paperSize="9" orientation="portrait" useFirstPageNumber="1" r:id="rId1"/>
  <headerFooter>
    <oddHeader>&amp;L&amp;"Times New Roman,bold"&amp;10 Irtás, föld- és sziklamunka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EA87D-9B5F-427B-B3DA-2B1EDE51083A}">
  <dimension ref="A1:I3"/>
  <sheetViews>
    <sheetView zoomScale="145" zoomScaleNormal="145" workbookViewId="0">
      <selection activeCell="D2" sqref="D2:E2"/>
    </sheetView>
  </sheetViews>
  <sheetFormatPr defaultColWidth="8.85546875" defaultRowHeight="12.75" x14ac:dyDescent="0.25"/>
  <cols>
    <col min="1" max="1" width="4.28515625" style="7" customWidth="1"/>
    <col min="2" max="2" width="9.28515625" style="1" customWidth="1"/>
    <col min="3" max="3" width="32.7109375" style="1" customWidth="1"/>
    <col min="4" max="4" width="6.7109375" style="5" customWidth="1"/>
    <col min="5" max="5" width="6.7109375" style="1" customWidth="1"/>
    <col min="6" max="6" width="8.28515625" style="23" customWidth="1"/>
    <col min="7" max="9" width="8.28515625" style="23" bestFit="1" customWidth="1"/>
    <col min="10" max="10" width="15.7109375" style="1" customWidth="1"/>
    <col min="11" max="16384" width="8.85546875" style="1"/>
  </cols>
  <sheetData>
    <row r="1" spans="1:9" s="3" customFormat="1" ht="25.5" x14ac:dyDescent="0.25">
      <c r="A1" s="6" t="s">
        <v>3</v>
      </c>
      <c r="B1" s="2" t="s">
        <v>4</v>
      </c>
      <c r="C1" s="2" t="s">
        <v>5</v>
      </c>
      <c r="D1" s="4" t="s">
        <v>6</v>
      </c>
      <c r="E1" s="2" t="s">
        <v>7</v>
      </c>
      <c r="F1" s="22" t="s">
        <v>8</v>
      </c>
      <c r="G1" s="22" t="s">
        <v>9</v>
      </c>
      <c r="H1" s="22" t="s">
        <v>10</v>
      </c>
      <c r="I1" s="22" t="s">
        <v>11</v>
      </c>
    </row>
    <row r="2" spans="1:9" ht="51" x14ac:dyDescent="0.25">
      <c r="A2" s="24">
        <v>1</v>
      </c>
      <c r="B2" s="1" t="s">
        <v>29</v>
      </c>
      <c r="C2" s="1" t="s">
        <v>55</v>
      </c>
      <c r="D2" s="24">
        <v>0.25</v>
      </c>
      <c r="E2" s="24" t="s">
        <v>30</v>
      </c>
      <c r="H2" s="23">
        <f>ROUND(D2*F2, 0)</f>
        <v>0</v>
      </c>
      <c r="I2" s="23">
        <f>ROUND(D2*G2, 0)</f>
        <v>0</v>
      </c>
    </row>
    <row r="3" spans="1:9" s="3" customFormat="1" x14ac:dyDescent="0.25">
      <c r="A3" s="6"/>
      <c r="B3" s="2"/>
      <c r="C3" s="2" t="s">
        <v>27</v>
      </c>
      <c r="D3" s="4"/>
      <c r="E3" s="2"/>
      <c r="F3" s="22">
        <f>SUM(F2)</f>
        <v>0</v>
      </c>
      <c r="G3" s="22">
        <f>SUM(G2)</f>
        <v>0</v>
      </c>
      <c r="H3" s="22">
        <f>ROUND(SUM(H2:H2),0)</f>
        <v>0</v>
      </c>
      <c r="I3" s="22">
        <f>ROUND(SUM(I2:I2),0)</f>
        <v>0</v>
      </c>
    </row>
  </sheetData>
  <pageMargins left="0.2361111111111111" right="0.2361111111111111" top="0.69444444444444442" bottom="0.69444444444444442" header="0.41666666666666669" footer="0.41666666666666669"/>
  <pageSetup paperSize="9" orientation="portrait" useFirstPageNumber="1" r:id="rId1"/>
  <headerFooter>
    <oddHeader>&amp;L&amp;"Times New Roman,bold"&amp;10 Helyszíni beton és vasbeton munka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A0482-3AEB-4DC4-A487-0652CB5A267C}">
  <dimension ref="A1:I3"/>
  <sheetViews>
    <sheetView zoomScale="145" zoomScaleNormal="145" workbookViewId="0">
      <selection activeCell="G6" sqref="G6"/>
    </sheetView>
  </sheetViews>
  <sheetFormatPr defaultColWidth="8.85546875" defaultRowHeight="12.75" x14ac:dyDescent="0.25"/>
  <cols>
    <col min="1" max="1" width="4.28515625" style="7" customWidth="1"/>
    <col min="2" max="2" width="9.28515625" style="1" customWidth="1"/>
    <col min="3" max="3" width="32.7109375" style="1" customWidth="1"/>
    <col min="4" max="4" width="6.7109375" style="5" customWidth="1"/>
    <col min="5" max="5" width="6.7109375" style="1" customWidth="1"/>
    <col min="6" max="9" width="8.28515625" style="23" bestFit="1" customWidth="1"/>
    <col min="10" max="10" width="15.7109375" style="1" customWidth="1"/>
    <col min="11" max="16384" width="8.85546875" style="1"/>
  </cols>
  <sheetData>
    <row r="1" spans="1:9" s="3" customFormat="1" ht="25.5" x14ac:dyDescent="0.25">
      <c r="A1" s="6" t="s">
        <v>3</v>
      </c>
      <c r="B1" s="2" t="s">
        <v>4</v>
      </c>
      <c r="C1" s="2" t="s">
        <v>5</v>
      </c>
      <c r="D1" s="4" t="s">
        <v>6</v>
      </c>
      <c r="E1" s="2" t="s">
        <v>7</v>
      </c>
      <c r="F1" s="22" t="s">
        <v>8</v>
      </c>
      <c r="G1" s="22" t="s">
        <v>9</v>
      </c>
      <c r="H1" s="22" t="s">
        <v>10</v>
      </c>
      <c r="I1" s="22" t="s">
        <v>11</v>
      </c>
    </row>
    <row r="2" spans="1:9" ht="76.5" x14ac:dyDescent="0.25">
      <c r="A2" s="24">
        <v>1</v>
      </c>
      <c r="B2" s="1" t="s">
        <v>33</v>
      </c>
      <c r="C2" s="1" t="s">
        <v>51</v>
      </c>
      <c r="D2" s="24">
        <v>35</v>
      </c>
      <c r="E2" s="24" t="s">
        <v>31</v>
      </c>
      <c r="H2" s="23">
        <f>ROUND(D2*F2, 0)</f>
        <v>0</v>
      </c>
      <c r="I2" s="23">
        <f>ROUND(D2*G2, 0)</f>
        <v>0</v>
      </c>
    </row>
    <row r="3" spans="1:9" s="3" customFormat="1" x14ac:dyDescent="0.25">
      <c r="A3" s="6"/>
      <c r="B3" s="2"/>
      <c r="C3" s="2" t="s">
        <v>27</v>
      </c>
      <c r="D3" s="4"/>
      <c r="E3" s="2"/>
      <c r="F3" s="22">
        <f>SUM(F2)</f>
        <v>0</v>
      </c>
      <c r="G3" s="22">
        <f>SUM(G2)</f>
        <v>0</v>
      </c>
      <c r="H3" s="22">
        <f>ROUND(SUM(H2:H2),0)</f>
        <v>0</v>
      </c>
      <c r="I3" s="22">
        <f>ROUND(SUM(I2:I2),0)</f>
        <v>0</v>
      </c>
    </row>
  </sheetData>
  <pageMargins left="0.2361111111111111" right="0.2361111111111111" top="0.69444444444444442" bottom="0.69444444444444442" header="0.41666666666666669" footer="0.41666666666666669"/>
  <pageSetup paperSize="9" orientation="portrait" useFirstPageNumber="1" r:id="rId1"/>
  <headerFooter>
    <oddHeader>&amp;L&amp;"Times New Roman,bold"&amp;10 Ácsmunka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BF8CF-C99D-4D93-BD7A-E9486ADB8977}">
  <dimension ref="A1:I12"/>
  <sheetViews>
    <sheetView zoomScale="145" zoomScaleNormal="145" workbookViewId="0">
      <selection activeCell="C12" sqref="C12"/>
    </sheetView>
  </sheetViews>
  <sheetFormatPr defaultColWidth="8.85546875" defaultRowHeight="12.75" x14ac:dyDescent="0.25"/>
  <cols>
    <col min="1" max="1" width="4.28515625" style="7" customWidth="1"/>
    <col min="2" max="2" width="9.28515625" style="1" customWidth="1"/>
    <col min="3" max="3" width="32.7109375" style="1" customWidth="1"/>
    <col min="4" max="4" width="6.7109375" style="5" customWidth="1"/>
    <col min="5" max="5" width="6.7109375" style="1" customWidth="1"/>
    <col min="6" max="6" width="8.28515625" style="23" customWidth="1"/>
    <col min="7" max="9" width="8.28515625" style="23" bestFit="1" customWidth="1"/>
    <col min="10" max="10" width="15.7109375" style="1" customWidth="1"/>
    <col min="11" max="16384" width="8.85546875" style="1"/>
  </cols>
  <sheetData>
    <row r="1" spans="1:9" s="3" customFormat="1" ht="25.5" x14ac:dyDescent="0.25">
      <c r="A1" s="6" t="s">
        <v>3</v>
      </c>
      <c r="B1" s="2" t="s">
        <v>4</v>
      </c>
      <c r="C1" s="2" t="s">
        <v>5</v>
      </c>
      <c r="D1" s="4" t="s">
        <v>6</v>
      </c>
      <c r="E1" s="2" t="s">
        <v>7</v>
      </c>
      <c r="F1" s="22" t="s">
        <v>8</v>
      </c>
      <c r="G1" s="22" t="s">
        <v>9</v>
      </c>
      <c r="H1" s="22" t="s">
        <v>10</v>
      </c>
      <c r="I1" s="22" t="s">
        <v>11</v>
      </c>
    </row>
    <row r="2" spans="1:9" ht="51.75" customHeight="1" x14ac:dyDescent="0.25">
      <c r="A2" s="24">
        <v>1</v>
      </c>
      <c r="B2" s="1" t="s">
        <v>59</v>
      </c>
      <c r="C2" s="1" t="s">
        <v>56</v>
      </c>
      <c r="D2" s="24">
        <v>20</v>
      </c>
      <c r="E2" s="24" t="s">
        <v>31</v>
      </c>
      <c r="H2" s="23">
        <f>SUM(D2*F2)</f>
        <v>0</v>
      </c>
      <c r="I2" s="23">
        <f>SUM(D2*G2)</f>
        <v>0</v>
      </c>
    </row>
    <row r="3" spans="1:9" ht="25.5" x14ac:dyDescent="0.25">
      <c r="A3" s="24">
        <v>2</v>
      </c>
      <c r="B3" s="1" t="s">
        <v>58</v>
      </c>
      <c r="C3" s="1" t="s">
        <v>60</v>
      </c>
      <c r="D3" s="24">
        <v>1</v>
      </c>
      <c r="E3" s="24" t="s">
        <v>23</v>
      </c>
      <c r="H3" s="23">
        <f>SUM(D3*F3)</f>
        <v>0</v>
      </c>
      <c r="I3" s="23">
        <f>SUM(D3*G3)</f>
        <v>0</v>
      </c>
    </row>
    <row r="4" spans="1:9" s="3" customFormat="1" x14ac:dyDescent="0.25">
      <c r="A4" s="6"/>
      <c r="B4" s="2"/>
      <c r="C4" s="2" t="s">
        <v>27</v>
      </c>
      <c r="D4" s="4"/>
      <c r="E4" s="2"/>
      <c r="F4" s="22">
        <f>SUM(F2:F3)</f>
        <v>0</v>
      </c>
      <c r="G4" s="22">
        <f t="shared" ref="G4:I4" si="0">SUM(G2:G3)</f>
        <v>0</v>
      </c>
      <c r="H4" s="22">
        <f t="shared" si="0"/>
        <v>0</v>
      </c>
      <c r="I4" s="22">
        <f t="shared" si="0"/>
        <v>0</v>
      </c>
    </row>
    <row r="9" spans="1:9" ht="15" x14ac:dyDescent="0.25">
      <c r="B9" s="26"/>
    </row>
    <row r="12" spans="1:9" ht="23.25" x14ac:dyDescent="0.25">
      <c r="C12" s="25"/>
    </row>
  </sheetData>
  <pageMargins left="0.2361111111111111" right="0.2361111111111111" top="0.69444444444444442" bottom="0.69444444444444442" header="0.41666666666666669" footer="0.41666666666666669"/>
  <pageSetup paperSize="9" orientation="portrait" useFirstPageNumber="1" r:id="rId1"/>
  <headerFooter>
    <oddHeader>&amp;L&amp;"Times New Roman,bold"&amp;10 Helyszíni beton és vasbeton munka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1b03fc-dd62-478c-82b2-4ed346bcc85f" xsi:nil="true"/>
    <lcf76f155ced4ddcb4097134ff3c332f xmlns="d72c80a2-6c67-4acd-af40-90f8cbd30dc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3783C32DA61EE241B8ED472B329B7A5C" ma:contentTypeVersion="18" ma:contentTypeDescription="Új dokumentum létrehozása." ma:contentTypeScope="" ma:versionID="5d9dad1e2bb9fd89447c6ba657659c4e">
  <xsd:schema xmlns:xsd="http://www.w3.org/2001/XMLSchema" xmlns:xs="http://www.w3.org/2001/XMLSchema" xmlns:p="http://schemas.microsoft.com/office/2006/metadata/properties" xmlns:ns2="d72c80a2-6c67-4acd-af40-90f8cbd30dc6" xmlns:ns3="9c1b03fc-dd62-478c-82b2-4ed346bcc85f" targetNamespace="http://schemas.microsoft.com/office/2006/metadata/properties" ma:root="true" ma:fieldsID="0869432a0f1f6f1c840f67638ad3a124" ns2:_="" ns3:_="">
    <xsd:import namespace="d72c80a2-6c67-4acd-af40-90f8cbd30dc6"/>
    <xsd:import namespace="9c1b03fc-dd62-478c-82b2-4ed346bcc8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c80a2-6c67-4acd-af40-90f8cbd3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épcímkék" ma:readOnly="false" ma:fieldId="{5cf76f15-5ced-4ddc-b409-7134ff3c332f}" ma:taxonomyMulti="true" ma:sspId="07feed37-9b4c-4135-b89c-513e81cae2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b03fc-dd62-478c-82b2-4ed346bcc8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ccf6dc-6222-4c60-ad24-be1a807c7b09}" ma:internalName="TaxCatchAll" ma:showField="CatchAllData" ma:web="9c1b03fc-dd62-478c-82b2-4ed346bcc8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765B94-B4F7-4998-B8E5-2331020E9C73}">
  <ds:schemaRefs>
    <ds:schemaRef ds:uri="http://schemas.microsoft.com/office/2006/metadata/properties"/>
    <ds:schemaRef ds:uri="http://schemas.microsoft.com/office/infopath/2007/PartnerControls"/>
    <ds:schemaRef ds:uri="9c1b03fc-dd62-478c-82b2-4ed346bcc85f"/>
    <ds:schemaRef ds:uri="d72c80a2-6c67-4acd-af40-90f8cbd30dc6"/>
  </ds:schemaRefs>
</ds:datastoreItem>
</file>

<file path=customXml/itemProps2.xml><?xml version="1.0" encoding="utf-8"?>
<ds:datastoreItem xmlns:ds="http://schemas.openxmlformats.org/officeDocument/2006/customXml" ds:itemID="{B1A6B652-CC29-425E-BF9C-8121896D4C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47A570-3F2C-4E6F-A58F-887C3214FE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c80a2-6c67-4acd-af40-90f8cbd30dc6"/>
    <ds:schemaRef ds:uri="9c1b03fc-dd62-478c-82b2-4ed346bcc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Záradék</vt:lpstr>
      <vt:lpstr>Összesítő</vt:lpstr>
      <vt:lpstr>Irtás, föld- és sziklamunka</vt:lpstr>
      <vt:lpstr>Helyszíni beton és vasbeton mun</vt:lpstr>
      <vt:lpstr>Ácsmunka</vt:lpstr>
      <vt:lpstr>Vonalas vízelvezetés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hegedus.marton@hebema.hu</dc:creator>
  <cp:lastModifiedBy>Harangozó Edina</cp:lastModifiedBy>
  <cp:lastPrinted>2026-02-12T07:41:46Z</cp:lastPrinted>
  <dcterms:created xsi:type="dcterms:W3CDTF">2025-08-22T22:42:11Z</dcterms:created>
  <dcterms:modified xsi:type="dcterms:W3CDTF">2026-03-02T07:44:49Z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0x0101003783C32DA61EE241B8ED472B329B7A5C</vt:lpwstr>
  </property>
  <property fmtid="{D5CDD505-2E9C-101B-9397-08002B2CF9AE}" pid="3" name="MediaServiceImageTags">
    <vt:lpwstr/>
  </property>
</Properties>
</file>